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23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J14" i="23"/>
  <c r="J12"/>
  <c r="J10"/>
  <c r="H14"/>
  <c r="H12"/>
  <c r="H10"/>
  <c r="F10"/>
  <c r="F14"/>
  <c r="F12"/>
  <c r="M13"/>
  <c r="L13"/>
  <c r="M11"/>
  <c r="L11"/>
  <c r="M9"/>
  <c r="L9"/>
  <c r="J8"/>
  <c r="H8"/>
  <c r="F8"/>
  <c r="M7"/>
  <c r="L7"/>
  <c r="H3" i="15"/>
  <c r="C4"/>
  <c r="C3"/>
  <c r="N3" i="23"/>
  <c r="C4"/>
  <c r="C3"/>
  <c r="L3" i="13"/>
  <c r="C4"/>
  <c r="C3"/>
  <c r="N13" i="23" l="1"/>
  <c r="N11"/>
  <c r="N9"/>
  <c r="L15"/>
  <c r="C7" i="15" s="1"/>
  <c r="M15" i="23"/>
  <c r="D7" i="15" s="1"/>
  <c r="N7" i="23"/>
  <c r="N15" l="1"/>
  <c r="F7" i="15" s="1"/>
</calcChain>
</file>

<file path=xl/sharedStrings.xml><?xml version="1.0" encoding="utf-8"?>
<sst xmlns="http://schemas.openxmlformats.org/spreadsheetml/2006/main" count="170" uniqueCount="105">
  <si>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</si>
  <si>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</si>
  <si>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</si>
  <si>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</si>
  <si>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</si>
  <si>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</si>
  <si>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</si>
  <si>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</si>
  <si>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</si>
  <si>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</si>
  <si>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</si>
  <si>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</si>
  <si>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</si>
  <si>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</si>
  <si>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</si>
  <si>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</si>
  <si>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</si>
  <si>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</si>
  <si>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</si>
  <si>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</si>
  <si>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</si>
  <si>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</si>
  <si>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</si>
  <si>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</si>
  <si>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</si>
  <si>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</si>
  <si>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</si>
  <si>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</si>
  <si>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</si>
  <si>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</si>
  <si>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</si>
  <si>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</si>
  <si>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</si>
  <si>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</si>
  <si>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</si>
  <si>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</si>
  <si>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</si>
  <si>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นอกขอบเขตโครงการ</t>
  </si>
  <si>
    <t>ปริมาณที่ลดได้</t>
  </si>
  <si>
    <t>การดำเนินโครงการ</t>
  </si>
  <si>
    <t>การใช้พลังงานไฟฟ้าของระบบปรับอากาศแบบเดิม</t>
  </si>
  <si>
    <t>การใช้พลังงานไฟฟ้าของระบบปรับอากาศใหม่</t>
  </si>
  <si>
    <t>ลำดับ</t>
  </si>
  <si>
    <t>LESS-EE-21
version: 01</t>
  </si>
  <si>
    <t>กิจกรรมที่ปรับปรุงค่าสภาวะการดำเนินงานสำหรับห้องปรับอากาศในโรงงาน</t>
  </si>
  <si>
    <t>1.ปรับเปลี่ยนค่าสภาวะการดำเนินงานเพื่อทำให้ประสิทธิภาพการใช้พลังงานไฟฟ้าในระบบปรับอากาศเพิ่มขึ้น
2.เป็นการดำเนินงานบางส่วนหรือทั้งหมด</t>
  </si>
  <si>
    <t>1.การปรับเปลี่ยนค่าสภาวะการดำเนินงานจะต้องไม่ส่งผลกระทบต่อการผลิต
2.ไม่มีการคิดการรั่วไหลที่เกิดจากการดำเนินโครงการ</t>
  </si>
  <si>
    <t>ปรับค่าอุณหภูมิหรือความชื้นภายในห้องปรับอากาศให้สูงขึ้น</t>
  </si>
  <si>
    <r>
      <t>อุณหภูมิอากาศภายนอก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</si>
  <si>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r>
      <t>อุณหภูมิอากาศในห้องจากการดำเนินโครงการ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</si>
  <si>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r>
      <t>อุณหภูมิอากาศในห้องกรณีฐาน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</si>
  <si>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ปริมาตรของห้องปรับอากาศ (ลบ.ม.)</t>
  </si>
  <si>
    <t>ho =</t>
  </si>
  <si>
    <t>hi,b =</t>
  </si>
  <si>
    <t>hi =</t>
  </si>
  <si>
    <r>
      <t xml:space="preserve">หมายเหตุ: </t>
    </r>
    <r>
      <rPr>
        <sz val="11"/>
        <color theme="1"/>
        <rFont val="Calibri"/>
        <family val="2"/>
        <scheme val="minor"/>
      </rPr>
      <t>1. สำหรับระบบปรับอากาศแบบแยกส่วนที่ระบายความร้อนด้วยอากาศ</t>
    </r>
  </si>
  <si>
    <t>ความชื้นสัมพัทธ์ของอากาศภายนอก (%)</t>
  </si>
  <si>
    <t>ความชื้นสัมพัทธ์ของอากาศกรณีฐาน (%)</t>
  </si>
  <si>
    <t>ความชื้นสัมพัทธ์ของอากาศจากการดำเนินโครงการ (%)</t>
  </si>
  <si>
    <t>วิธีการกรอกข้อมูล</t>
  </si>
  <si>
    <t>รายการข้อมูล</t>
  </si>
  <si>
    <t>แหล่งที่มาข้อมูล</t>
  </si>
  <si>
    <t>ข้อมูลเครื่องจักร</t>
  </si>
  <si>
    <t>ตรวจวัดด้วยเครื่องมือ</t>
  </si>
  <si>
    <t>1. กำลังไฟฟ้าที่ใช้ในระบบปรับอากาศ</t>
  </si>
  <si>
    <t>2. ความสามารถในการผลิตความเย็น</t>
  </si>
  <si>
    <t>หน่วย</t>
  </si>
  <si>
    <t>กิโลวัตต์</t>
  </si>
  <si>
    <t>บีทียู-ชั่วโมง</t>
  </si>
  <si>
    <t>3. ปริมาตรของห้องปรับอากาศ</t>
  </si>
  <si>
    <t>ลูกบาศก์เมตร</t>
  </si>
  <si>
    <t>4. อุณหภูมิอากาศภายนอกห้องปรับอากาศ</t>
  </si>
  <si>
    <t>องศาเซลเซียส</t>
  </si>
  <si>
    <t>5. ความชื้นสัมพัทธ์ของอากาศภายนอกห้องปรับอากาศ</t>
  </si>
  <si>
    <t>เปอร์เซ็นต์</t>
  </si>
  <si>
    <t>6. อุณหภูมิอากาศภายในห้องปรับอากาศ-กรณีฐาน</t>
  </si>
  <si>
    <t>7. ความชื้นสัมพัทธ์ของอากาศภายในห้องปรับอากาศ-กรณีฐาน</t>
  </si>
  <si>
    <t>6. อุณหภูมิอากาศภายในห้องปรับอากาศ-จากการดำเนินโครงการ</t>
  </si>
  <si>
    <t>7. ความชื้นสัมพัทธ์ของอากาศภายในห้องปรับอากาศ-จากการดำเนินโครงการ</t>
  </si>
  <si>
    <t>วิธีการ</t>
  </si>
  <si>
    <t>ป้อนลงในเซลล์</t>
  </si>
  <si>
    <t>ชั่วโมงต่อปี</t>
  </si>
  <si>
    <t>บันทึกเวลาทำงาน</t>
  </si>
  <si>
    <t>11. จำนวนชั่วโมงการทำงาน</t>
  </si>
  <si>
    <t>8. h,0 (เอนทาลปีของอากาศภายนอก)</t>
  </si>
  <si>
    <t>9. hi,b (เอนทาลปีของอากาศในห้องปรับอากาศที่ต้องการ-กรณีฐาน)</t>
  </si>
  <si>
    <t>10. hi (เอนทาลปีของอากาศในห้องปรับอากาศที่ต้องการ-จากการดำเนินโครงการ)</t>
  </si>
  <si>
    <t>กิโลจูลต่อกิโลกรัมอากาศ</t>
  </si>
  <si>
    <t>อัตโนมัติ</t>
  </si>
  <si>
    <t>สมการเทอร์โมไดนามิก</t>
  </si>
  <si>
    <r>
      <t xml:space="preserve">                  </t>
    </r>
    <r>
      <rPr>
        <sz val="11"/>
        <color theme="1"/>
        <rFont val="Calibri"/>
        <family val="2"/>
        <scheme val="minor"/>
      </rPr>
      <t>2. คิดภาระการปรับอากาศจากการดึงอากาศภายนอกเข้าสู่ห้องปรับอากาศ</t>
    </r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</si>
  <si>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</si>
  <si>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</si>
  <si>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</si>
  <si>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</si>
  <si>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</si>
  <si>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กำลังไฟฟ้าที่ใช้ในระบบปรับอากาศ 
(กิโลวัตต์)</t>
  </si>
  <si>
    <t>ความสามารถในการผลิตความเย็น 
(บีทียู-ชั่วโมง)</t>
  </si>
  <si>
    <t>จำนวนชั่วโมงการใช้งานห้องปรับอากาศ 
(ชั่วโมงต่อปี)</t>
  </si>
  <si>
    <t>กรอกข้อมูล</t>
  </si>
  <si>
    <t>วัน/เดือน/ปี</t>
  </si>
  <si>
    <t>วัน/เดือน/ปี - วัน/เดือน/ปี</t>
  </si>
  <si>
    <r>
      <t>ปริมาณการปล่อยก๊าซเรือนกระจกจากการดำเนินโครงการ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</si>
  <si>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</si>
  <si>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ปริมาณการลดก๊าซเรือนกระจก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</si>
</sst>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0.0"/>
    <numFmt numFmtId="166" formatCode="0.000000"/>
    <numFmt numFmtId="167" formatCode="0.0000000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name val="Calibri"/>
      <family val="2"/>
      <charset val="222"/>
      <scheme val="minor"/>
    </font>
    <font>
      <sz val="10"/>
      <color theme="1"/>
      <name val="Symbol"/>
      <family val="1"/>
      <charset val="2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5" fillId="0" borderId="0"/>
  </cellStyleXfs>
  <cellXfs count="156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3" fillId="0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5" fontId="0" fillId="0" borderId="0" xfId="0" applyNumberFormat="1" applyFill="1" applyBorder="1" applyAlignment="1"/>
    <xf numFmtId="165" fontId="0" fillId="0" borderId="8" xfId="0" applyNumberFormat="1" applyFill="1" applyBorder="1" applyAlignment="1"/>
    <xf numFmtId="0" fontId="7" fillId="2" borderId="1" xfId="0" applyFont="1" applyFill="1" applyBorder="1" applyAlignment="1">
      <alignment horizontal="center" vertical="center"/>
    </xf>
    <xf numFmtId="0" fontId="16" fillId="0" borderId="0" xfId="0" applyFont="1"/>
    <xf numFmtId="0" fontId="5" fillId="0" borderId="5" xfId="2" applyBorder="1" applyAlignment="1">
      <alignment horizontal="left"/>
    </xf>
    <xf numFmtId="0" fontId="3" fillId="0" borderId="5" xfId="2" applyFont="1" applyBorder="1" applyAlignment="1">
      <alignment horizontal="left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</xf>
    <xf numFmtId="0" fontId="20" fillId="0" borderId="5" xfId="0" applyFont="1" applyBorder="1"/>
    <xf numFmtId="0" fontId="20" fillId="0" borderId="0" xfId="0" applyFont="1" applyBorder="1"/>
    <xf numFmtId="0" fontId="20" fillId="0" borderId="6" xfId="0" applyFont="1" applyBorder="1"/>
    <xf numFmtId="0" fontId="20" fillId="0" borderId="0" xfId="0" applyFont="1" applyBorder="1" applyAlignment="1"/>
    <xf numFmtId="0" fontId="20" fillId="0" borderId="7" xfId="0" applyFont="1" applyBorder="1"/>
    <xf numFmtId="0" fontId="20" fillId="0" borderId="8" xfId="0" applyFont="1" applyBorder="1"/>
    <xf numFmtId="0" fontId="20" fillId="0" borderId="9" xfId="0" applyFont="1" applyBorder="1"/>
    <xf numFmtId="0" fontId="19" fillId="0" borderId="1" xfId="0" applyFont="1" applyFill="1" applyBorder="1" applyAlignment="1" applyProtection="1">
      <alignment horizontal="center" vertical="center"/>
      <protection locked="0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22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</xf>
    <xf numFmtId="0" fontId="9" fillId="0" borderId="11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17" xfId="0" applyFont="1" applyBorder="1" applyAlignment="1" applyProtection="1">
      <alignment horizontal="left" vertical="center"/>
      <protection locked="0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/>
      <protection locked="0"/>
    </xf>
    <xf numFmtId="0" fontId="19" fillId="0" borderId="12" xfId="0" applyFont="1" applyBorder="1" applyAlignment="1" applyProtection="1">
      <alignment horizontal="left" vertical="center"/>
      <protection locked="0"/>
    </xf>
    <xf numFmtId="0" fontId="19" fillId="0" borderId="13" xfId="0" applyFont="1" applyBorder="1" applyAlignment="1" applyProtection="1">
      <alignment horizontal="left" vertical="center"/>
      <protection locked="0"/>
    </xf>
    <xf numFmtId="0" fontId="19" fillId="0" borderId="14" xfId="0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19" fillId="0" borderId="15" xfId="0" applyFont="1" applyBorder="1" applyAlignment="1" applyProtection="1">
      <alignment horizontal="left" vertical="center"/>
      <protection locked="0"/>
    </xf>
    <xf numFmtId="0" fontId="19" fillId="0" borderId="16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left" vertical="center"/>
      <protection locked="0"/>
    </xf>
    <xf numFmtId="0" fontId="19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9" fillId="0" borderId="16" xfId="0" applyFont="1" applyFill="1" applyBorder="1" applyAlignment="1" applyProtection="1">
      <alignment horizontal="center" vertical="center"/>
      <protection locked="0"/>
    </xf>
    <xf numFmtId="166" fontId="7" fillId="0" borderId="29" xfId="0" applyNumberFormat="1" applyFont="1" applyFill="1" applyBorder="1" applyAlignment="1">
      <alignment horizontal="center" vertical="center"/>
    </xf>
    <xf numFmtId="166" fontId="7" fillId="0" borderId="30" xfId="0" applyNumberFormat="1" applyFont="1" applyFill="1" applyBorder="1" applyAlignment="1">
      <alignment horizontal="center" vertical="center"/>
    </xf>
    <xf numFmtId="2" fontId="7" fillId="0" borderId="32" xfId="0" applyNumberFormat="1" applyFont="1" applyFill="1" applyBorder="1" applyAlignment="1">
      <alignment horizontal="center" vertical="center"/>
    </xf>
    <xf numFmtId="2" fontId="7" fillId="0" borderId="33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167" fontId="7" fillId="0" borderId="29" xfId="0" applyNumberFormat="1" applyFont="1" applyFill="1" applyBorder="1" applyAlignment="1">
      <alignment horizontal="center" vertical="center"/>
    </xf>
    <xf numFmtId="167" fontId="7" fillId="0" borderId="30" xfId="0" applyNumberFormat="1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</c:ser>
        <c:shape val="box"/>
        <c:axId val="78738560"/>
        <c:axId val="78740096"/>
        <c:axId val="0"/>
      </c:bar3DChart>
      <c:catAx>
        <c:axId val="7873856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8740096"/>
        <c:crosses val="autoZero"/>
        <c:auto val="1"/>
        <c:lblAlgn val="ctr"/>
        <c:lblOffset val="100"/>
      </c:catAx>
      <c:valAx>
        <c:axId val="787400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8738560"/>
        <c:crosses val="autoZero"/>
        <c:crossBetween val="between"/>
      </c:valAx>
    </c:plotArea>
    <c:plotVisOnly val="1"/>
    <c:dispBlanksAs val="gap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51954</xdr:colOff>
      <xdr:row>0</xdr:row>
      <xdr:rowOff>155862</xdr:rowOff>
    </xdr:from>
    <xdr:to>
      <xdr:col>0</xdr:col>
      <xdr:colOff>794904</xdr:colOff>
      <xdr:row>2</xdr:row>
      <xdr:rowOff>245051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954" y="155862"/>
          <a:ext cx="742950" cy="755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16</xdr:row>
      <xdr:rowOff>0</xdr:rowOff>
    </xdr:from>
    <xdr:to>
      <xdr:col>4</xdr:col>
      <xdr:colOff>28575</xdr:colOff>
      <xdr:row>22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16</xdr:row>
      <xdr:rowOff>0</xdr:rowOff>
    </xdr:from>
    <xdr:to>
      <xdr:col>7</xdr:col>
      <xdr:colOff>57150</xdr:colOff>
      <xdr:row>22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16</xdr:row>
      <xdr:rowOff>0</xdr:rowOff>
    </xdr:from>
    <xdr:to>
      <xdr:col>10</xdr:col>
      <xdr:colOff>95250</xdr:colOff>
      <xdr:row>22</xdr:row>
      <xdr:rowOff>0</xdr:rowOff>
    </xdr:to>
    <xdr:sp macro="" textlink="">
      <xdr:nvSpPr>
        <xdr:cNvPr id="5" name="Rectangle 4"/>
        <xdr:cNvSpPr/>
      </xdr:nvSpPr>
      <xdr:spPr>
        <a:xfrm>
          <a:off x="5876925" y="3990975"/>
          <a:ext cx="15335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161925</xdr:rowOff>
    </xdr:from>
    <xdr:to>
      <xdr:col>0</xdr:col>
      <xdr:colOff>809625</xdr:colOff>
      <xdr:row>3</xdr:row>
      <xdr:rowOff>0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0</xdr:col>
      <xdr:colOff>790575</xdr:colOff>
      <xdr:row>3</xdr:row>
      <xdr:rowOff>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152400</xdr:rowOff>
    </xdr:from>
    <xdr:to>
      <xdr:col>0</xdr:col>
      <xdr:colOff>800100</xdr:colOff>
      <xdr:row>2</xdr:row>
      <xdr:rowOff>238125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524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12"/>
  <sheetViews>
    <sheetView showGridLines="0" tabSelected="1" showWhiteSpace="0" view="pageLayout" workbookViewId="0">
      <selection activeCell="A18" sqref="A18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4.5703125" customWidth="1"/>
    <col min="7" max="7" width="12.7109375" customWidth="1"/>
    <col min="9" max="9" width="8" customWidth="1"/>
    <col min="10" max="10" width="5.42578125" customWidth="1"/>
    <col min="11" max="11" width="8.42578125" customWidth="1"/>
    <col min="12" max="12" width="10.42578125" customWidth="1"/>
  </cols>
  <sheetData>
    <row r="1" spans="1:13" ht="33" customHeight="1">
      <c r="A1" s="80"/>
      <c r="B1" s="88" t="s">
        <v>0</v>
      </c>
      <c r="C1" s="88"/>
      <c r="D1" s="88"/>
      <c r="E1" s="88"/>
      <c r="F1" s="88"/>
      <c r="G1" s="88"/>
      <c r="H1" s="88"/>
      <c r="I1" s="88"/>
      <c r="J1" s="88"/>
      <c r="K1" s="96" t="s">
        <v>43</v>
      </c>
      <c r="L1" s="97"/>
    </row>
    <row r="2" spans="1:13" ht="19.7" customHeight="1">
      <c r="A2" s="81"/>
      <c r="B2" s="9" t="s">
        <v>5</v>
      </c>
      <c r="C2" s="99" t="s">
        <v>47</v>
      </c>
      <c r="D2" s="100"/>
      <c r="E2" s="100"/>
      <c r="F2" s="100"/>
      <c r="G2" s="100"/>
      <c r="H2" s="100"/>
      <c r="I2" s="100"/>
      <c r="J2" s="101"/>
      <c r="K2" s="8" t="s">
        <v>1</v>
      </c>
      <c r="L2" s="11">
        <v>1</v>
      </c>
    </row>
    <row r="3" spans="1:13" ht="19.7" customHeight="1">
      <c r="A3" s="81"/>
      <c r="B3" s="8" t="s">
        <v>3</v>
      </c>
      <c r="C3" s="98" t="s">
        <v>99</v>
      </c>
      <c r="D3" s="98"/>
      <c r="E3" s="98"/>
      <c r="F3" s="98"/>
      <c r="G3" s="98"/>
      <c r="H3" s="98"/>
      <c r="I3" s="98"/>
      <c r="J3" s="98"/>
      <c r="K3" s="8" t="s">
        <v>2</v>
      </c>
      <c r="L3" s="68" t="s">
        <v>100</v>
      </c>
    </row>
    <row r="4" spans="1:13" ht="19.7" customHeight="1">
      <c r="A4" s="82"/>
      <c r="B4" s="8" t="s">
        <v>4</v>
      </c>
      <c r="C4" s="98" t="s">
        <v>99</v>
      </c>
      <c r="D4" s="98"/>
      <c r="E4" s="98"/>
      <c r="F4" s="98"/>
      <c r="G4" s="98"/>
      <c r="H4" s="98"/>
      <c r="I4" s="98"/>
      <c r="J4" s="98"/>
      <c r="K4" s="8" t="s">
        <v>6</v>
      </c>
      <c r="L4" s="12" t="s">
        <v>91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93" t="s">
        <v>29</v>
      </c>
      <c r="C6" s="93"/>
      <c r="D6" s="93"/>
      <c r="E6" s="93"/>
      <c r="F6" s="83" t="s">
        <v>28</v>
      </c>
      <c r="G6" s="83"/>
      <c r="H6" s="83"/>
      <c r="I6" s="83"/>
      <c r="J6" s="83"/>
      <c r="K6" s="3"/>
      <c r="L6" s="4"/>
    </row>
    <row r="7" spans="1:13" ht="35.25" customHeight="1">
      <c r="A7" s="2"/>
      <c r="B7" s="93" t="s">
        <v>16</v>
      </c>
      <c r="C7" s="93"/>
      <c r="D7" s="93"/>
      <c r="E7" s="93"/>
      <c r="F7" s="94" t="s">
        <v>44</v>
      </c>
      <c r="G7" s="94"/>
      <c r="H7" s="94"/>
      <c r="I7" s="94"/>
      <c r="J7" s="94"/>
      <c r="K7" s="3"/>
      <c r="L7" s="4"/>
    </row>
    <row r="8" spans="1:13" ht="45" customHeight="1">
      <c r="A8" s="2"/>
      <c r="B8" s="93" t="s">
        <v>17</v>
      </c>
      <c r="C8" s="93"/>
      <c r="D8" s="93"/>
      <c r="E8" s="93"/>
      <c r="F8" s="95" t="s">
        <v>45</v>
      </c>
      <c r="G8" s="95"/>
      <c r="H8" s="95"/>
      <c r="I8" s="95"/>
      <c r="J8" s="95"/>
      <c r="K8" s="3"/>
      <c r="L8" s="4"/>
    </row>
    <row r="9" spans="1:13" ht="71.25" customHeight="1">
      <c r="A9" s="2"/>
      <c r="B9" s="93" t="s">
        <v>18</v>
      </c>
      <c r="C9" s="93"/>
      <c r="D9" s="93"/>
      <c r="E9" s="93"/>
      <c r="F9" s="102" t="s">
        <v>46</v>
      </c>
      <c r="G9" s="103"/>
      <c r="H9" s="103"/>
      <c r="I9" s="103"/>
      <c r="J9" s="104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92"/>
      <c r="C11" s="92"/>
      <c r="D11" s="92"/>
      <c r="E11" s="92"/>
      <c r="F11" s="28" t="s">
        <v>23</v>
      </c>
      <c r="G11" s="28" t="s">
        <v>24</v>
      </c>
      <c r="H11" s="87" t="s">
        <v>19</v>
      </c>
      <c r="I11" s="87"/>
      <c r="J11" s="87"/>
      <c r="K11" s="3"/>
      <c r="L11" s="4"/>
    </row>
    <row r="12" spans="1:13" ht="36.75" customHeight="1">
      <c r="A12" s="2"/>
      <c r="B12" s="83" t="s">
        <v>20</v>
      </c>
      <c r="C12" s="83"/>
      <c r="D12" s="83"/>
      <c r="E12" s="83"/>
      <c r="F12" s="56" t="s">
        <v>25</v>
      </c>
      <c r="G12" s="57" t="s">
        <v>95</v>
      </c>
      <c r="H12" s="89" t="s">
        <v>40</v>
      </c>
      <c r="I12" s="89"/>
      <c r="J12" s="89"/>
      <c r="K12" s="3"/>
      <c r="L12" s="4"/>
    </row>
    <row r="13" spans="1:13" ht="44.25" customHeight="1">
      <c r="A13" s="2"/>
      <c r="B13" s="84" t="s">
        <v>21</v>
      </c>
      <c r="C13" s="85"/>
      <c r="D13" s="85"/>
      <c r="E13" s="86"/>
      <c r="F13" s="56" t="s">
        <v>25</v>
      </c>
      <c r="G13" s="57" t="s">
        <v>95</v>
      </c>
      <c r="H13" s="89" t="s">
        <v>41</v>
      </c>
      <c r="I13" s="89"/>
      <c r="J13" s="89"/>
      <c r="K13" s="3"/>
      <c r="L13" s="4"/>
    </row>
    <row r="14" spans="1:13" ht="19.7" customHeight="1">
      <c r="A14" s="2"/>
      <c r="B14" s="83" t="s">
        <v>22</v>
      </c>
      <c r="C14" s="83"/>
      <c r="D14" s="83"/>
      <c r="E14" s="83"/>
      <c r="F14" s="56" t="s">
        <v>26</v>
      </c>
      <c r="G14" s="58" t="s">
        <v>27</v>
      </c>
      <c r="H14" s="90" t="s">
        <v>27</v>
      </c>
      <c r="I14" s="91"/>
      <c r="J14" s="91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3" ht="19.7" customHeight="1">
      <c r="A21" s="3"/>
      <c r="B21" s="29"/>
      <c r="C21" s="29"/>
      <c r="D21" s="29"/>
      <c r="E21" s="29"/>
      <c r="F21" s="30"/>
      <c r="G21" s="30"/>
      <c r="H21" s="30"/>
      <c r="I21" s="30"/>
      <c r="J21" s="30"/>
      <c r="K21" s="30"/>
      <c r="L21" s="3"/>
      <c r="M21" s="3"/>
    </row>
    <row r="22" spans="1:13" ht="19.7" customHeight="1">
      <c r="A22" s="3"/>
      <c r="B22" s="29"/>
      <c r="C22" s="29"/>
      <c r="D22" s="29"/>
      <c r="E22" s="29"/>
      <c r="F22" s="30"/>
      <c r="G22" s="30"/>
      <c r="H22" s="30"/>
      <c r="I22" s="30"/>
      <c r="J22" s="30"/>
      <c r="K22" s="30"/>
      <c r="L22" s="3"/>
      <c r="M22" s="3"/>
    </row>
    <row r="23" spans="1:13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</row>
    <row r="29" spans="1:13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</row>
    <row r="30" spans="1:13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</row>
    <row r="31" spans="1:13" ht="19.7" customHeight="1">
      <c r="A31" s="16"/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"/>
    </row>
    <row r="32" spans="1:13" ht="19.7" customHeight="1">
      <c r="A32" s="1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"/>
    </row>
    <row r="33" spans="1:12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</row>
    <row r="34" spans="1:12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</row>
    <row r="35" spans="1:12">
      <c r="A35" s="16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"/>
    </row>
    <row r="36" spans="1:12">
      <c r="A36" s="16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"/>
    </row>
    <row r="37" spans="1:12">
      <c r="A37" s="16"/>
      <c r="B37" s="18"/>
      <c r="C37" s="38"/>
      <c r="D37" s="38"/>
      <c r="E37" s="38"/>
      <c r="F37" s="38"/>
      <c r="G37" s="38"/>
      <c r="H37" s="38"/>
      <c r="I37" s="38"/>
      <c r="J37" s="38"/>
      <c r="K37" s="38"/>
      <c r="L37" s="3"/>
    </row>
    <row r="38" spans="1:12">
      <c r="A38" s="16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"/>
    </row>
    <row r="39" spans="1:12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</row>
    <row r="40" spans="1:12">
      <c r="A40" s="16"/>
      <c r="B40" s="38"/>
      <c r="C40" s="16"/>
      <c r="D40" s="16"/>
      <c r="E40" s="16"/>
      <c r="F40" s="16"/>
      <c r="G40" s="16"/>
      <c r="H40" s="16"/>
      <c r="I40" s="16"/>
      <c r="J40" s="16"/>
      <c r="K40" s="16"/>
      <c r="L40" s="3"/>
    </row>
    <row r="41" spans="1:12">
      <c r="A41" s="16"/>
      <c r="B41" s="38"/>
      <c r="C41" s="16"/>
      <c r="D41" s="16"/>
      <c r="E41" s="16"/>
      <c r="F41" s="16"/>
      <c r="G41" s="16"/>
      <c r="H41" s="16"/>
      <c r="I41" s="16"/>
      <c r="J41" s="16"/>
      <c r="K41" s="16"/>
      <c r="L41" s="3"/>
    </row>
    <row r="42" spans="1:12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</row>
    <row r="43" spans="1:12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</row>
    <row r="49" spans="1:1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</row>
    <row r="50" spans="1:1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</row>
    <row r="51" spans="1:1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</row>
    <row r="64" spans="1:1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</row>
    <row r="65" spans="1:1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</row>
    <row r="66" spans="1:1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</row>
    <row r="67" spans="1:1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</row>
    <row r="68" spans="1:1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</row>
    <row r="69" spans="1:1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</row>
    <row r="70" spans="1:1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</row>
    <row r="71" spans="1:1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</row>
    <row r="72" spans="1:1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</row>
    <row r="73" spans="1:1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</row>
    <row r="74" spans="1:1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</row>
    <row r="75" spans="1:1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</row>
    <row r="76" spans="1:1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</row>
    <row r="77" spans="1:1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</row>
    <row r="78" spans="1:1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</row>
    <row r="79" spans="1:1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</row>
    <row r="80" spans="1:1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</row>
    <row r="81" spans="1:1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</row>
    <row r="82" spans="1:1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</row>
    <row r="83" spans="1:1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</row>
    <row r="84" spans="1:1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</row>
    <row r="85" spans="1:1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</row>
    <row r="86" spans="1:1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</row>
    <row r="87" spans="1:1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</row>
    <row r="88" spans="1:1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</row>
    <row r="89" spans="1:1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</row>
    <row r="90" spans="1:1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</row>
    <row r="91" spans="1:1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</row>
    <row r="92" spans="1:1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</row>
    <row r="93" spans="1:1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</row>
    <row r="94" spans="1:1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</row>
    <row r="95" spans="1:1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</row>
    <row r="96" spans="1:1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</row>
    <row r="97" spans="1:1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</row>
    <row r="98" spans="1:1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</sheetData>
  <mergeCells count="22">
    <mergeCell ref="K1:L1"/>
    <mergeCell ref="C3:J3"/>
    <mergeCell ref="C4:J4"/>
    <mergeCell ref="C2:J2"/>
    <mergeCell ref="H12:J12"/>
    <mergeCell ref="F9:J9"/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03"/>
  <sheetViews>
    <sheetView showGridLines="0" view="pageLayout" workbookViewId="0">
      <selection activeCell="A15" sqref="A15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80"/>
      <c r="B1" s="88" t="s">
        <v>7</v>
      </c>
      <c r="C1" s="88"/>
      <c r="D1" s="88"/>
      <c r="E1" s="88"/>
      <c r="F1" s="88"/>
      <c r="G1" s="88"/>
      <c r="H1" s="88"/>
      <c r="I1" s="88"/>
      <c r="J1" s="88"/>
      <c r="K1" s="96" t="s">
        <v>43</v>
      </c>
      <c r="L1" s="97"/>
    </row>
    <row r="2" spans="1:12" ht="19.7" customHeight="1">
      <c r="A2" s="81"/>
      <c r="B2" s="9" t="s">
        <v>5</v>
      </c>
      <c r="C2" s="99" t="s">
        <v>47</v>
      </c>
      <c r="D2" s="100"/>
      <c r="E2" s="100"/>
      <c r="F2" s="100"/>
      <c r="G2" s="100"/>
      <c r="H2" s="100"/>
      <c r="I2" s="100"/>
      <c r="J2" s="101"/>
      <c r="K2" s="8" t="s">
        <v>1</v>
      </c>
      <c r="L2" s="11">
        <v>2</v>
      </c>
    </row>
    <row r="3" spans="1:12" ht="19.7" customHeight="1">
      <c r="A3" s="81"/>
      <c r="B3" s="8" t="s">
        <v>3</v>
      </c>
      <c r="C3" s="108" t="str">
        <f>'Cal-01'!C3:J3</f>
        <v>กรอกข้อมูล</v>
      </c>
      <c r="D3" s="108"/>
      <c r="E3" s="108"/>
      <c r="F3" s="108"/>
      <c r="G3" s="108"/>
      <c r="H3" s="108"/>
      <c r="I3" s="108"/>
      <c r="J3" s="108"/>
      <c r="K3" s="8" t="s">
        <v>2</v>
      </c>
      <c r="L3" s="69" t="str">
        <f>'Cal-01'!L3</f>
        <v>วัน/เดือน/ปี</v>
      </c>
    </row>
    <row r="4" spans="1:12" ht="19.7" customHeight="1">
      <c r="A4" s="82"/>
      <c r="B4" s="8" t="s">
        <v>4</v>
      </c>
      <c r="C4" s="108" t="str">
        <f>'Cal-01'!C4:J4</f>
        <v>กรอกข้อมูล</v>
      </c>
      <c r="D4" s="108"/>
      <c r="E4" s="108"/>
      <c r="F4" s="108"/>
      <c r="G4" s="108"/>
      <c r="H4" s="108"/>
      <c r="I4" s="108"/>
      <c r="J4" s="108"/>
      <c r="K4" s="8" t="s">
        <v>6</v>
      </c>
      <c r="L4" s="12" t="s">
        <v>92</v>
      </c>
    </row>
    <row r="5" spans="1:12" ht="16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27" t="s">
        <v>9</v>
      </c>
      <c r="C6" s="128"/>
      <c r="D6" s="109" t="s">
        <v>99</v>
      </c>
      <c r="E6" s="110"/>
      <c r="F6" s="110"/>
      <c r="G6" s="110"/>
      <c r="H6" s="110"/>
      <c r="I6" s="110"/>
      <c r="J6" s="110"/>
      <c r="K6" s="111"/>
      <c r="L6" s="4"/>
    </row>
    <row r="7" spans="1:12" ht="19.7" customHeight="1">
      <c r="A7" s="2"/>
      <c r="B7" s="129"/>
      <c r="C7" s="130"/>
      <c r="D7" s="112"/>
      <c r="E7" s="113"/>
      <c r="F7" s="113"/>
      <c r="G7" s="113"/>
      <c r="H7" s="113"/>
      <c r="I7" s="113"/>
      <c r="J7" s="113"/>
      <c r="K7" s="114"/>
      <c r="L7" s="4"/>
    </row>
    <row r="8" spans="1:12" ht="16.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31" t="s">
        <v>8</v>
      </c>
      <c r="C9" s="132"/>
      <c r="D9" s="115" t="s">
        <v>99</v>
      </c>
      <c r="E9" s="116"/>
      <c r="F9" s="116"/>
      <c r="G9" s="116"/>
      <c r="H9" s="116"/>
      <c r="I9" s="116"/>
      <c r="J9" s="116"/>
      <c r="K9" s="117"/>
      <c r="L9" s="4"/>
    </row>
    <row r="10" spans="1:12" ht="16.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33"/>
      <c r="C11" s="134"/>
      <c r="D11" s="118" t="s">
        <v>11</v>
      </c>
      <c r="E11" s="119"/>
      <c r="F11" s="119"/>
      <c r="G11" s="119"/>
      <c r="H11" s="119"/>
      <c r="I11" s="119"/>
      <c r="J11" s="119"/>
      <c r="K11" s="120"/>
      <c r="L11" s="4"/>
    </row>
    <row r="12" spans="1:12" ht="19.7" customHeight="1">
      <c r="A12" s="2"/>
      <c r="B12" s="135" t="s">
        <v>10</v>
      </c>
      <c r="C12" s="136"/>
      <c r="D12" s="121"/>
      <c r="E12" s="122"/>
      <c r="F12" s="122"/>
      <c r="G12" s="122"/>
      <c r="H12" s="122"/>
      <c r="I12" s="122"/>
      <c r="J12" s="122"/>
      <c r="K12" s="123"/>
      <c r="L12" s="4"/>
    </row>
    <row r="13" spans="1:12" ht="19.7" customHeight="1">
      <c r="A13" s="2"/>
      <c r="B13" s="13"/>
      <c r="C13" s="14"/>
      <c r="D13" s="124"/>
      <c r="E13" s="125"/>
      <c r="F13" s="125"/>
      <c r="G13" s="125"/>
      <c r="H13" s="125"/>
      <c r="I13" s="125"/>
      <c r="J13" s="125"/>
      <c r="K13" s="126"/>
      <c r="L13" s="4"/>
    </row>
    <row r="14" spans="1:12" ht="16.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1" t="s">
        <v>30</v>
      </c>
      <c r="C15" s="32"/>
      <c r="D15" s="105" t="s">
        <v>101</v>
      </c>
      <c r="E15" s="106"/>
      <c r="F15" s="106"/>
      <c r="G15" s="106"/>
      <c r="H15" s="106"/>
      <c r="I15" s="106"/>
      <c r="J15" s="106"/>
      <c r="K15" s="107"/>
      <c r="L15" s="4"/>
    </row>
    <row r="16" spans="1:12" ht="15" customHeight="1">
      <c r="A16" s="70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2"/>
    </row>
    <row r="17" spans="1:12" ht="19.7" customHeight="1">
      <c r="A17" s="70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2"/>
    </row>
    <row r="18" spans="1:12" ht="19.7" customHeight="1">
      <c r="A18" s="70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2"/>
    </row>
    <row r="19" spans="1:12" ht="19.7" customHeight="1">
      <c r="A19" s="70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2"/>
    </row>
    <row r="20" spans="1:12" ht="19.7" customHeight="1">
      <c r="A20" s="70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2"/>
    </row>
    <row r="21" spans="1:12" ht="19.7" customHeight="1">
      <c r="A21" s="70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2"/>
    </row>
    <row r="22" spans="1:12" ht="19.7" customHeight="1">
      <c r="A22" s="70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2"/>
    </row>
    <row r="23" spans="1:12" ht="19.7" customHeight="1">
      <c r="A23" s="70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2"/>
    </row>
    <row r="24" spans="1:12" ht="19.7" customHeight="1" thickBot="1">
      <c r="A24" s="74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6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32291666666666669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N104"/>
  <sheetViews>
    <sheetView showGridLines="0" view="pageLayout" workbookViewId="0">
      <selection activeCell="L7" sqref="L7:L8"/>
    </sheetView>
  </sheetViews>
  <sheetFormatPr defaultColWidth="8.85546875" defaultRowHeight="15"/>
  <cols>
    <col min="1" max="1" width="10.5703125" style="1" customWidth="1"/>
    <col min="2" max="2" width="12.5703125" style="1" customWidth="1"/>
    <col min="3" max="3" width="9.85546875" style="1" customWidth="1"/>
    <col min="4" max="4" width="9" style="1" customWidth="1"/>
    <col min="5" max="5" width="7" style="1" customWidth="1"/>
    <col min="6" max="6" width="7.42578125" style="1" customWidth="1"/>
    <col min="7" max="7" width="7" style="1" customWidth="1"/>
    <col min="8" max="8" width="7.7109375" style="1" customWidth="1"/>
    <col min="9" max="9" width="7.28515625" style="1" customWidth="1"/>
    <col min="10" max="10" width="7.85546875" style="1" customWidth="1"/>
    <col min="11" max="11" width="8.85546875" style="1" customWidth="1"/>
    <col min="12" max="12" width="8.42578125" style="1" customWidth="1"/>
    <col min="13" max="13" width="9.5703125" style="1" customWidth="1"/>
    <col min="14" max="14" width="9" style="1" customWidth="1"/>
    <col min="15" max="16384" width="8.85546875" style="1"/>
  </cols>
  <sheetData>
    <row r="1" spans="1:14" ht="33" customHeight="1">
      <c r="A1" s="80"/>
      <c r="B1" s="149" t="s">
        <v>12</v>
      </c>
      <c r="C1" s="150"/>
      <c r="D1" s="150"/>
      <c r="E1" s="150"/>
      <c r="F1" s="150"/>
      <c r="G1" s="150"/>
      <c r="H1" s="150"/>
      <c r="I1" s="150"/>
      <c r="J1" s="150"/>
      <c r="K1" s="150"/>
      <c r="L1" s="151"/>
      <c r="M1" s="96" t="s">
        <v>43</v>
      </c>
      <c r="N1" s="97"/>
    </row>
    <row r="2" spans="1:14" ht="19.7" customHeight="1">
      <c r="A2" s="81"/>
      <c r="B2" s="9" t="s">
        <v>5</v>
      </c>
      <c r="C2" s="99" t="s">
        <v>47</v>
      </c>
      <c r="D2" s="152"/>
      <c r="E2" s="100"/>
      <c r="F2" s="100"/>
      <c r="G2" s="100"/>
      <c r="H2" s="100"/>
      <c r="I2" s="100"/>
      <c r="J2" s="100"/>
      <c r="K2" s="100"/>
      <c r="L2" s="101"/>
      <c r="M2" s="8" t="s">
        <v>1</v>
      </c>
      <c r="N2" s="11">
        <v>3</v>
      </c>
    </row>
    <row r="3" spans="1:14" ht="19.7" customHeight="1">
      <c r="A3" s="81"/>
      <c r="B3" s="8" t="s">
        <v>3</v>
      </c>
      <c r="C3" s="153" t="str">
        <f>'Cal-01'!C3:J3</f>
        <v>กรอกข้อมูล</v>
      </c>
      <c r="D3" s="154"/>
      <c r="E3" s="154"/>
      <c r="F3" s="154"/>
      <c r="G3" s="154"/>
      <c r="H3" s="154"/>
      <c r="I3" s="154"/>
      <c r="J3" s="154"/>
      <c r="K3" s="154"/>
      <c r="L3" s="155"/>
      <c r="M3" s="8" t="s">
        <v>2</v>
      </c>
      <c r="N3" s="69" t="str">
        <f>'Cal-01'!L3</f>
        <v>วัน/เดือน/ปี</v>
      </c>
    </row>
    <row r="4" spans="1:14" ht="19.7" customHeight="1">
      <c r="A4" s="82"/>
      <c r="B4" s="8" t="s">
        <v>4</v>
      </c>
      <c r="C4" s="153" t="str">
        <f>'Cal-01'!C4:J4</f>
        <v>กรอกข้อมูล</v>
      </c>
      <c r="D4" s="154"/>
      <c r="E4" s="154"/>
      <c r="F4" s="154"/>
      <c r="G4" s="154"/>
      <c r="H4" s="154"/>
      <c r="I4" s="154"/>
      <c r="J4" s="154"/>
      <c r="K4" s="154"/>
      <c r="L4" s="155"/>
      <c r="M4" s="8" t="s">
        <v>6</v>
      </c>
      <c r="N4" s="12" t="s">
        <v>93</v>
      </c>
    </row>
    <row r="5" spans="1:14" ht="19.7" customHeight="1">
      <c r="A5" s="4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</row>
    <row r="6" spans="1:14" ht="118.5" customHeight="1">
      <c r="A6" s="40" t="s">
        <v>42</v>
      </c>
      <c r="B6" s="41" t="s">
        <v>96</v>
      </c>
      <c r="C6" s="41" t="s">
        <v>97</v>
      </c>
      <c r="D6" s="41" t="s">
        <v>51</v>
      </c>
      <c r="E6" s="28" t="s">
        <v>48</v>
      </c>
      <c r="F6" s="28" t="s">
        <v>56</v>
      </c>
      <c r="G6" s="28" t="s">
        <v>50</v>
      </c>
      <c r="H6" s="28" t="s">
        <v>57</v>
      </c>
      <c r="I6" s="28" t="s">
        <v>49</v>
      </c>
      <c r="J6" s="28" t="s">
        <v>58</v>
      </c>
      <c r="K6" s="41" t="s">
        <v>98</v>
      </c>
      <c r="L6" s="41" t="s">
        <v>32</v>
      </c>
      <c r="M6" s="41" t="s">
        <v>33</v>
      </c>
      <c r="N6" s="42" t="s">
        <v>34</v>
      </c>
    </row>
    <row r="7" spans="1:14" ht="19.7" customHeight="1">
      <c r="A7" s="143">
        <v>1</v>
      </c>
      <c r="B7" s="145">
        <v>0</v>
      </c>
      <c r="C7" s="145">
        <v>0</v>
      </c>
      <c r="D7" s="145">
        <v>0</v>
      </c>
      <c r="E7" s="51">
        <v>0</v>
      </c>
      <c r="F7" s="52">
        <v>0</v>
      </c>
      <c r="G7" s="52">
        <v>0</v>
      </c>
      <c r="H7" s="52">
        <v>0</v>
      </c>
      <c r="I7" s="53">
        <v>0</v>
      </c>
      <c r="J7" s="54">
        <v>0</v>
      </c>
      <c r="K7" s="137">
        <v>0</v>
      </c>
      <c r="L7" s="147" t="str">
        <f>IF(B7=0,"0",((D7*6*1.2*(F8-H8)*1000)/1055.056/12000*(B7/C7*12000))*0.5113*K7)</f>
        <v>0</v>
      </c>
      <c r="M7" s="139" t="str">
        <f>IF(B7=0,"0",((D7*6*1.2*(F8-J8)*1000)/1055.056/12000*(B7/C7*12000))*0.5113*K7)</f>
        <v>0</v>
      </c>
      <c r="N7" s="141">
        <f>L7-M7</f>
        <v>0</v>
      </c>
    </row>
    <row r="8" spans="1:14" ht="19.7" customHeight="1">
      <c r="A8" s="144"/>
      <c r="B8" s="146"/>
      <c r="C8" s="146"/>
      <c r="D8" s="146"/>
      <c r="E8" s="43" t="s">
        <v>52</v>
      </c>
      <c r="F8" s="60" t="str">
        <f>IF(E7=0,"0",(1.007*E7-0.026)+(0.62189*F7/100*(10^(8.07131-1730.63/(E7+233.426))*133.32)/(101325-F7/100*(10^(8.07131-1730.63/(E7+233.426))*133.32)))*(2501+1.84*E7))</f>
        <v>0</v>
      </c>
      <c r="G8" s="44" t="s">
        <v>53</v>
      </c>
      <c r="H8" s="60" t="str">
        <f>IF(G7=0,"0",(1.007*G7-0.026)+(0.62189*H7/100*(10^(8.07131-1730.63/(G7+233.426))*133.32)/(101325-H7/100*(10^(8.07131-1730.63/(G7+233.426))*133.32)))*(2501+1.84*G7))</f>
        <v>0</v>
      </c>
      <c r="I8" s="44" t="s">
        <v>54</v>
      </c>
      <c r="J8" s="60" t="str">
        <f>IF(I7=0,"0",(1.007*I7-0.026)+(0.62189*J7/100*(10^(8.07131-1730.63/(I7+233.426))*133.32)/(101325-J7/100*(10^(8.07131-1730.63/(I7+233.426))*133.32)))*(2501+1.84*I7))</f>
        <v>0</v>
      </c>
      <c r="K8" s="138"/>
      <c r="L8" s="148"/>
      <c r="M8" s="140"/>
      <c r="N8" s="142"/>
    </row>
    <row r="9" spans="1:14" ht="19.7" customHeight="1">
      <c r="A9" s="143">
        <v>2</v>
      </c>
      <c r="B9" s="145"/>
      <c r="C9" s="145"/>
      <c r="D9" s="145"/>
      <c r="E9" s="51"/>
      <c r="F9" s="52"/>
      <c r="G9" s="52"/>
      <c r="H9" s="52"/>
      <c r="I9" s="53"/>
      <c r="J9" s="54"/>
      <c r="K9" s="137"/>
      <c r="L9" s="139" t="str">
        <f t="shared" ref="L9" si="0">IF(B9=0,"0",((D9*6*1.2*(F10-H10)*1000)/1055.056/12000*(B9/C9*12000))*0.5113*K9)</f>
        <v>0</v>
      </c>
      <c r="M9" s="139" t="str">
        <f t="shared" ref="M9" si="1">IF(B9=0,"0",((D9*6*1.2*(F10-J10)*1000)/1055.056/12000*(B9/C9*12000))*0.5113*K9)</f>
        <v>0</v>
      </c>
      <c r="N9" s="141">
        <f t="shared" ref="N9" si="2">L9-M9</f>
        <v>0</v>
      </c>
    </row>
    <row r="10" spans="1:14" ht="19.7" customHeight="1">
      <c r="A10" s="144"/>
      <c r="B10" s="146"/>
      <c r="C10" s="146"/>
      <c r="D10" s="146"/>
      <c r="E10" s="43" t="s">
        <v>52</v>
      </c>
      <c r="F10" s="60" t="str">
        <f>IF(E9=0,"0",(1.007*E9-0.026)+(0.62189*F9/100*(10^(8.07131-1730.63/(E9+233.426))*133.32)/(101325-F9/100*(10^(8.07131-1730.63/(E9+233.426))*133.32)))*(2501+1.84*E9))</f>
        <v>0</v>
      </c>
      <c r="G10" s="44" t="s">
        <v>53</v>
      </c>
      <c r="H10" s="60" t="str">
        <f>IF(G9=0,"0",(1.007*G9-0.026)+(0.62189*H9/100*(10^(8.07131-1730.63/(G9+233.426))*133.32)/(101325-H9/100*(10^(8.07131-1730.63/(G9+233.426))*133.32)))*(2501+1.84*G9))</f>
        <v>0</v>
      </c>
      <c r="I10" s="44" t="s">
        <v>54</v>
      </c>
      <c r="J10" s="60" t="str">
        <f>IF(I9=0,"0",(1.007*I9-0.026)+(0.62189*J9/100*(10^(8.07131-1730.63/(I9+233.426))*133.32)/(101325-J9/100*(10^(8.07131-1730.63/(I9+233.426))*133.32)))*(2501+1.84*I9))</f>
        <v>0</v>
      </c>
      <c r="K10" s="138"/>
      <c r="L10" s="140"/>
      <c r="M10" s="140"/>
      <c r="N10" s="142"/>
    </row>
    <row r="11" spans="1:14" ht="19.7" customHeight="1">
      <c r="A11" s="143">
        <v>3</v>
      </c>
      <c r="B11" s="145"/>
      <c r="C11" s="145"/>
      <c r="D11" s="145"/>
      <c r="E11" s="52"/>
      <c r="F11" s="52"/>
      <c r="G11" s="52"/>
      <c r="H11" s="52"/>
      <c r="I11" s="53"/>
      <c r="J11" s="53"/>
      <c r="K11" s="137"/>
      <c r="L11" s="139" t="str">
        <f t="shared" ref="L11" si="3">IF(B11=0,"0",((D11*6*1.2*(F12-H12)*1000)/1055.056/12000*(B11/C11*12000))*0.5113*K11)</f>
        <v>0</v>
      </c>
      <c r="M11" s="139" t="str">
        <f t="shared" ref="M11" si="4">IF(B11=0,"0",((D11*6*1.2*(F12-J12)*1000)/1055.056/12000*(B11/C11*12000))*0.5113*K11)</f>
        <v>0</v>
      </c>
      <c r="N11" s="141">
        <f t="shared" ref="N11" si="5">L11-M11</f>
        <v>0</v>
      </c>
    </row>
    <row r="12" spans="1:14" ht="19.7" customHeight="1">
      <c r="A12" s="144"/>
      <c r="B12" s="146"/>
      <c r="C12" s="146"/>
      <c r="D12" s="146"/>
      <c r="E12" s="43" t="s">
        <v>52</v>
      </c>
      <c r="F12" s="60" t="str">
        <f>IF(E11=0,"0",(1.007*E11-0.026)+(0.62189*F11/100*(10^(8.07131-1730.63/(E11+233.426))*133.32)/(101325-F11/100*(10^(8.07131-1730.63/(E11+233.426))*133.32)))*(2501+1.84*E11))</f>
        <v>0</v>
      </c>
      <c r="G12" s="44" t="s">
        <v>53</v>
      </c>
      <c r="H12" s="60" t="str">
        <f>IF(G11=0,"0",(1.007*G11-0.026)+(0.62189*H11/100*(10^(8.07131-1730.63/(G11+233.426))*133.32)/(101325-H11/100*(10^(8.07131-1730.63/(G11+233.426))*133.32)))*(2501+1.84*G11))</f>
        <v>0</v>
      </c>
      <c r="I12" s="44" t="s">
        <v>54</v>
      </c>
      <c r="J12" s="60" t="str">
        <f>IF(I11=0,"0",(1.007*I11-0.026)+(0.62189*J11/100*(10^(8.07131-1730.63/(I11+233.426))*133.32)/(101325-J11/100*(10^(8.07131-1730.63/(I11+233.426))*133.32)))*(2501+1.84*I11))</f>
        <v>0</v>
      </c>
      <c r="K12" s="138"/>
      <c r="L12" s="140"/>
      <c r="M12" s="140"/>
      <c r="N12" s="142"/>
    </row>
    <row r="13" spans="1:14" ht="19.7" customHeight="1">
      <c r="A13" s="143">
        <v>4</v>
      </c>
      <c r="B13" s="145"/>
      <c r="C13" s="145"/>
      <c r="D13" s="145"/>
      <c r="E13" s="51"/>
      <c r="F13" s="52"/>
      <c r="G13" s="52"/>
      <c r="H13" s="52"/>
      <c r="I13" s="53"/>
      <c r="J13" s="54"/>
      <c r="K13" s="137"/>
      <c r="L13" s="139" t="str">
        <f t="shared" ref="L13" si="6">IF(B13=0,"0",((D13*6*1.2*(F14-H14)*1000)/1055.056/12000*(B13/C13*12000))*0.5113*K13)</f>
        <v>0</v>
      </c>
      <c r="M13" s="139" t="str">
        <f t="shared" ref="M13" si="7">IF(B13=0,"0",((D13*6*1.2*(F14-J14)*1000)/1055.056/12000*(B13/C13*12000))*0.5113*K13)</f>
        <v>0</v>
      </c>
      <c r="N13" s="141">
        <f t="shared" ref="N13" si="8">L13-M13</f>
        <v>0</v>
      </c>
    </row>
    <row r="14" spans="1:14" ht="19.7" customHeight="1">
      <c r="A14" s="144"/>
      <c r="B14" s="146"/>
      <c r="C14" s="146"/>
      <c r="D14" s="146"/>
      <c r="E14" s="43" t="s">
        <v>52</v>
      </c>
      <c r="F14" s="60" t="str">
        <f>IF(E13=0,"0",(1.007*E13-0.026)+(0.62189*F13/100*(10^(8.07131-1730.63/(E13+233.426))*133.32)/(101325-F13/100*(10^(8.07131-1730.63/(E13+233.426))*133.32)))*(2501+1.84*E13))</f>
        <v>0</v>
      </c>
      <c r="G14" s="44" t="s">
        <v>53</v>
      </c>
      <c r="H14" s="60" t="str">
        <f>IF(G13=0,"0",(1.007*G13-0.026)+(0.62189*H13/100*(10^(8.07131-1730.63/(G13+233.426))*133.32)/(101325-H13/100*(10^(8.07131-1730.63/(G13+233.426))*133.32)))*(2501+1.84*G13))</f>
        <v>0</v>
      </c>
      <c r="I14" s="44" t="s">
        <v>54</v>
      </c>
      <c r="J14" s="60" t="str">
        <f>IF(I13=0,"0",(1.007*I13-0.026)+(0.62189*J13/100*(10^(8.07131-1730.63/(I13+233.426))*133.32)/(101325-J13/100*(10^(8.07131-1730.63/(I13+233.426))*133.32)))*(2501+1.84*I13))</f>
        <v>0</v>
      </c>
      <c r="K14" s="138"/>
      <c r="L14" s="140"/>
      <c r="M14" s="140"/>
      <c r="N14" s="142"/>
    </row>
    <row r="15" spans="1:14" ht="19.7" customHeight="1">
      <c r="A15" s="59" t="s">
        <v>13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78">
        <f>SUM(L7:L14)</f>
        <v>0</v>
      </c>
      <c r="M15" s="78">
        <f>SUM(M7:M14)</f>
        <v>0</v>
      </c>
      <c r="N15" s="79">
        <f t="shared" ref="N15" si="9">L15-M15</f>
        <v>0</v>
      </c>
    </row>
    <row r="16" spans="1:14" ht="19.7" customHeight="1">
      <c r="A16" s="50" t="s">
        <v>55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45"/>
      <c r="N16" s="4"/>
    </row>
    <row r="17" spans="1:14" ht="19.7" customHeight="1">
      <c r="A17" s="50" t="s">
        <v>90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45"/>
      <c r="N17" s="4"/>
    </row>
    <row r="18" spans="1:14" ht="19.7" customHeight="1">
      <c r="A18" s="50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45"/>
      <c r="N18" s="4"/>
    </row>
    <row r="19" spans="1:14" ht="19.7" customHeight="1" thickBot="1">
      <c r="A19" s="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46"/>
      <c r="N19" s="7"/>
    </row>
    <row r="20" spans="1:14" ht="19.7" customHeight="1">
      <c r="A20" s="3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3"/>
    </row>
    <row r="21" spans="1:14" ht="19.7" customHeight="1">
      <c r="A21" s="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"/>
    </row>
    <row r="22" spans="1:14" ht="19.7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</sheetData>
  <mergeCells count="38">
    <mergeCell ref="A1:A4"/>
    <mergeCell ref="M1:N1"/>
    <mergeCell ref="B1:L1"/>
    <mergeCell ref="C2:L2"/>
    <mergeCell ref="C3:L3"/>
    <mergeCell ref="C4:L4"/>
    <mergeCell ref="K7:K8"/>
    <mergeCell ref="L7:L8"/>
    <mergeCell ref="M7:M8"/>
    <mergeCell ref="N7:N8"/>
    <mergeCell ref="A7:A8"/>
    <mergeCell ref="B7:B8"/>
    <mergeCell ref="C7:C8"/>
    <mergeCell ref="D7:D8"/>
    <mergeCell ref="A9:A10"/>
    <mergeCell ref="B9:B10"/>
    <mergeCell ref="C9:C10"/>
    <mergeCell ref="D9:D10"/>
    <mergeCell ref="K9:K10"/>
    <mergeCell ref="L9:L10"/>
    <mergeCell ref="M9:M10"/>
    <mergeCell ref="N9:N10"/>
    <mergeCell ref="K11:K12"/>
    <mergeCell ref="L11:L12"/>
    <mergeCell ref="M11:M12"/>
    <mergeCell ref="N11:N12"/>
    <mergeCell ref="K13:K14"/>
    <mergeCell ref="L13:L14"/>
    <mergeCell ref="M13:M14"/>
    <mergeCell ref="N13:N14"/>
    <mergeCell ref="A11:A12"/>
    <mergeCell ref="B11:B12"/>
    <mergeCell ref="C11:C12"/>
    <mergeCell ref="A13:A14"/>
    <mergeCell ref="B13:B14"/>
    <mergeCell ref="C13:C14"/>
    <mergeCell ref="D13:D14"/>
    <mergeCell ref="D11:D12"/>
  </mergeCells>
  <pageMargins left="0" right="0.7" top="0.57291666666666663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14"/>
  <sheetViews>
    <sheetView showGridLines="0" view="pageLayout" workbookViewId="0">
      <selection activeCell="G6" sqref="G6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6.85546875" style="1" customWidth="1"/>
    <col min="5" max="5" width="18.42578125" style="1" customWidth="1"/>
    <col min="6" max="6" width="15.140625" style="1" customWidth="1"/>
    <col min="7" max="7" width="9.42578125" style="1" customWidth="1"/>
    <col min="8" max="8" width="12" style="1" customWidth="1"/>
    <col min="9" max="16384" width="9" style="1"/>
  </cols>
  <sheetData>
    <row r="1" spans="1:8" ht="33" customHeight="1">
      <c r="A1" s="80"/>
      <c r="B1" s="88" t="s">
        <v>14</v>
      </c>
      <c r="C1" s="88"/>
      <c r="D1" s="88"/>
      <c r="E1" s="88"/>
      <c r="F1" s="88"/>
      <c r="G1" s="96" t="s">
        <v>43</v>
      </c>
      <c r="H1" s="97"/>
    </row>
    <row r="2" spans="1:8" ht="19.7" customHeight="1">
      <c r="A2" s="81"/>
      <c r="B2" s="9" t="s">
        <v>5</v>
      </c>
      <c r="C2" s="99" t="s">
        <v>47</v>
      </c>
      <c r="D2" s="100"/>
      <c r="E2" s="100"/>
      <c r="F2" s="100"/>
      <c r="G2" s="8" t="s">
        <v>1</v>
      </c>
      <c r="H2" s="11">
        <v>4</v>
      </c>
    </row>
    <row r="3" spans="1:8" ht="19.7" customHeight="1">
      <c r="A3" s="81"/>
      <c r="B3" s="8" t="s">
        <v>3</v>
      </c>
      <c r="C3" s="108" t="str">
        <f>'Cal-01'!C3:J3</f>
        <v>กรอกข้อมูล</v>
      </c>
      <c r="D3" s="108"/>
      <c r="E3" s="108"/>
      <c r="F3" s="108"/>
      <c r="G3" s="8" t="s">
        <v>2</v>
      </c>
      <c r="H3" s="69" t="str">
        <f>'Cal-01'!L3</f>
        <v>วัน/เดือน/ปี</v>
      </c>
    </row>
    <row r="4" spans="1:8" ht="19.7" customHeight="1">
      <c r="A4" s="82"/>
      <c r="B4" s="8" t="s">
        <v>4</v>
      </c>
      <c r="C4" s="108" t="str">
        <f>'Cal-01'!C4:J4</f>
        <v>กรอกข้อมูล</v>
      </c>
      <c r="D4" s="108"/>
      <c r="E4" s="108"/>
      <c r="F4" s="108"/>
      <c r="G4" s="8" t="s">
        <v>6</v>
      </c>
      <c r="H4" s="12" t="s">
        <v>94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31</v>
      </c>
      <c r="C6" s="26" t="s">
        <v>36</v>
      </c>
      <c r="D6" s="26" t="s">
        <v>102</v>
      </c>
      <c r="E6" s="26" t="s">
        <v>103</v>
      </c>
      <c r="F6" s="26" t="s">
        <v>104</v>
      </c>
      <c r="G6" s="18"/>
      <c r="H6" s="4"/>
    </row>
    <row r="7" spans="1:8" ht="41.25" customHeight="1">
      <c r="A7" s="2"/>
      <c r="B7" s="77" t="s">
        <v>35</v>
      </c>
      <c r="C7" s="39">
        <f>'Cal-03'!L15</f>
        <v>0</v>
      </c>
      <c r="D7" s="39">
        <f>'Cal-03'!M15</f>
        <v>0</v>
      </c>
      <c r="E7" s="33">
        <v>0</v>
      </c>
      <c r="F7" s="39">
        <f>'Cal-03'!N15</f>
        <v>0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4" t="s">
        <v>15</v>
      </c>
      <c r="K20" s="34" t="s">
        <v>39</v>
      </c>
      <c r="L20" s="34" t="s">
        <v>37</v>
      </c>
      <c r="M20" s="35" t="s">
        <v>38</v>
      </c>
      <c r="N20" s="34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9" ht="19.7" customHeight="1">
      <c r="A33" s="3"/>
      <c r="B33" s="3"/>
      <c r="C33" s="3"/>
      <c r="D33" s="3"/>
      <c r="E33" s="3"/>
      <c r="F33" s="3"/>
      <c r="G33" s="3"/>
      <c r="H33" s="3"/>
    </row>
    <row r="34" spans="1:9" ht="19.7" customHeight="1">
      <c r="A34" s="3"/>
      <c r="B34" s="3"/>
      <c r="C34" s="3"/>
      <c r="D34" s="3"/>
      <c r="E34" s="3"/>
      <c r="F34" s="3"/>
      <c r="G34" s="3"/>
      <c r="H34" s="3"/>
    </row>
    <row r="35" spans="1:9">
      <c r="A35" s="3"/>
      <c r="B35" s="3"/>
      <c r="C35" s="3"/>
      <c r="D35" s="3"/>
      <c r="E35" s="3"/>
      <c r="F35" s="3"/>
      <c r="G35" s="3"/>
      <c r="H35" s="3"/>
    </row>
    <row r="36" spans="1:9">
      <c r="A36" s="3"/>
      <c r="B36" s="3"/>
      <c r="C36" s="3"/>
      <c r="D36" s="3"/>
      <c r="E36" s="3"/>
      <c r="F36" s="3"/>
      <c r="G36" s="3"/>
      <c r="H36" s="3"/>
    </row>
    <row r="37" spans="1:9">
      <c r="A37" s="3"/>
      <c r="B37" s="3"/>
      <c r="C37" s="3"/>
      <c r="D37" s="3"/>
      <c r="E37" s="3"/>
      <c r="F37" s="3"/>
      <c r="G37" s="3"/>
      <c r="H37" s="3"/>
    </row>
    <row r="38" spans="1:9">
      <c r="A38" s="3"/>
      <c r="B38" s="3"/>
      <c r="C38" s="3"/>
      <c r="D38" s="3"/>
      <c r="E38" s="3"/>
      <c r="F38" s="3"/>
      <c r="G38" s="3"/>
      <c r="H38" s="3"/>
    </row>
    <row r="39" spans="1:9">
      <c r="A39" s="3"/>
      <c r="B39" s="3"/>
      <c r="C39" s="3"/>
      <c r="D39" s="3"/>
      <c r="E39" s="3"/>
      <c r="F39" s="3"/>
      <c r="G39" s="3"/>
      <c r="H39" s="3"/>
    </row>
    <row r="40" spans="1:9">
      <c r="A40" s="3"/>
      <c r="B40" s="3"/>
      <c r="C40" s="3"/>
      <c r="D40" s="3"/>
      <c r="E40" s="3"/>
      <c r="F40" s="3"/>
      <c r="G40" s="3"/>
      <c r="H40" s="3"/>
    </row>
    <row r="41" spans="1:9">
      <c r="A41" s="3"/>
      <c r="B41" s="3"/>
      <c r="C41" s="3"/>
      <c r="D41" s="3"/>
      <c r="E41" s="3"/>
      <c r="F41" s="3"/>
      <c r="G41" s="3"/>
      <c r="H41" s="3"/>
    </row>
    <row r="42" spans="1:9">
      <c r="A42" s="3"/>
      <c r="B42" s="3"/>
      <c r="C42" s="3"/>
      <c r="D42" s="3"/>
      <c r="E42" s="3"/>
      <c r="F42" s="3"/>
      <c r="G42" s="3"/>
      <c r="H42" s="3"/>
    </row>
    <row r="43" spans="1:9">
      <c r="A43" s="3"/>
      <c r="B43" s="3"/>
      <c r="C43" s="3"/>
      <c r="D43" s="3"/>
      <c r="E43" s="3"/>
      <c r="F43" s="3"/>
      <c r="G43" s="3"/>
      <c r="H43" s="3"/>
      <c r="I43" s="3"/>
    </row>
    <row r="44" spans="1:9">
      <c r="A44" s="3"/>
      <c r="B44" s="3"/>
      <c r="C44" s="3"/>
      <c r="D44" s="3"/>
      <c r="E44" s="3"/>
      <c r="F44" s="3"/>
      <c r="G44" s="3"/>
      <c r="H44" s="3"/>
      <c r="I44" s="3"/>
    </row>
    <row r="45" spans="1:9">
      <c r="A45" s="3"/>
      <c r="B45" s="3"/>
      <c r="C45" s="3"/>
      <c r="D45" s="3"/>
      <c r="E45" s="3"/>
      <c r="F45" s="3"/>
      <c r="G45" s="3"/>
      <c r="H45" s="3"/>
      <c r="I45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7" spans="1:9">
      <c r="A47" s="3"/>
      <c r="B47" s="3"/>
      <c r="C47" s="3"/>
      <c r="D47" s="3"/>
      <c r="E47" s="3"/>
      <c r="F47" s="3"/>
      <c r="G47" s="3"/>
      <c r="H47" s="3"/>
      <c r="I47" s="3"/>
    </row>
    <row r="48" spans="1:9">
      <c r="A48" s="3"/>
      <c r="B48" s="3"/>
      <c r="C48" s="3"/>
      <c r="D48" s="3"/>
      <c r="E48" s="3"/>
      <c r="F48" s="3"/>
      <c r="G48" s="3"/>
      <c r="H48" s="3"/>
      <c r="I48" s="3"/>
    </row>
    <row r="49" spans="1:9">
      <c r="A49" s="3"/>
      <c r="B49" s="3"/>
      <c r="C49" s="3"/>
      <c r="D49" s="3"/>
      <c r="E49" s="3"/>
      <c r="F49" s="3"/>
      <c r="G49" s="3"/>
      <c r="H49" s="3"/>
      <c r="I49" s="3"/>
    </row>
    <row r="50" spans="1:9">
      <c r="A50" s="3"/>
      <c r="B50" s="3"/>
      <c r="C50" s="3"/>
      <c r="D50" s="3"/>
      <c r="E50" s="3"/>
      <c r="F50" s="3"/>
      <c r="G50" s="3"/>
      <c r="H50" s="3"/>
      <c r="I50" s="3"/>
    </row>
    <row r="51" spans="1:9">
      <c r="A51" s="3"/>
      <c r="B51" s="3"/>
      <c r="C51" s="3"/>
      <c r="D51" s="3"/>
      <c r="E51" s="3"/>
      <c r="F51" s="3"/>
      <c r="G51" s="3"/>
      <c r="H51" s="3"/>
      <c r="I51" s="3"/>
    </row>
    <row r="52" spans="1:9">
      <c r="A52" s="3"/>
      <c r="B52" s="3"/>
      <c r="C52" s="3"/>
      <c r="D52" s="3"/>
      <c r="E52" s="3"/>
      <c r="F52" s="3"/>
      <c r="G52" s="3"/>
      <c r="H52" s="3"/>
      <c r="I52" s="3"/>
    </row>
    <row r="53" spans="1:9">
      <c r="A53" s="3"/>
      <c r="B53" s="3"/>
      <c r="C53" s="3"/>
      <c r="D53" s="3"/>
      <c r="E53" s="3"/>
      <c r="F53" s="3"/>
      <c r="G53" s="3"/>
      <c r="H53" s="3"/>
      <c r="I53" s="3"/>
    </row>
    <row r="54" spans="1:9">
      <c r="A54" s="3"/>
      <c r="B54" s="3"/>
      <c r="C54" s="3"/>
      <c r="D54" s="3"/>
      <c r="E54" s="3"/>
      <c r="F54" s="3"/>
      <c r="G54" s="3"/>
      <c r="H54" s="3"/>
      <c r="I54" s="3"/>
    </row>
    <row r="55" spans="1:9">
      <c r="A55" s="3"/>
      <c r="B55" s="3"/>
      <c r="C55" s="3"/>
      <c r="D55" s="3"/>
      <c r="E55" s="3"/>
      <c r="F55" s="3"/>
      <c r="G55" s="3"/>
      <c r="H55" s="3"/>
      <c r="I55" s="3"/>
    </row>
    <row r="56" spans="1:9">
      <c r="A56" s="3"/>
      <c r="B56" s="3"/>
      <c r="C56" s="3"/>
      <c r="D56" s="3"/>
      <c r="E56" s="3"/>
      <c r="F56" s="3"/>
      <c r="G56" s="3"/>
      <c r="H56" s="3"/>
      <c r="I56" s="3"/>
    </row>
    <row r="57" spans="1:9">
      <c r="A57" s="3"/>
      <c r="B57" s="3"/>
      <c r="C57" s="3"/>
      <c r="D57" s="3"/>
      <c r="E57" s="3"/>
      <c r="F57" s="3"/>
      <c r="G57" s="3"/>
      <c r="H57" s="3"/>
      <c r="I57" s="3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59" spans="1:9">
      <c r="A59" s="3"/>
      <c r="B59" s="3"/>
      <c r="C59" s="3"/>
      <c r="D59" s="3"/>
      <c r="E59" s="3"/>
      <c r="F59" s="3"/>
      <c r="G59" s="3"/>
      <c r="H59" s="3"/>
      <c r="I59" s="3"/>
    </row>
    <row r="60" spans="1:9">
      <c r="A60" s="3"/>
      <c r="B60" s="3"/>
      <c r="C60" s="3"/>
      <c r="D60" s="3"/>
      <c r="E60" s="3"/>
      <c r="F60" s="3"/>
      <c r="G60" s="3"/>
      <c r="H60" s="3"/>
      <c r="I60" s="3"/>
    </row>
    <row r="61" spans="1:9">
      <c r="A61" s="3"/>
      <c r="B61" s="3"/>
      <c r="C61" s="3"/>
      <c r="D61" s="3"/>
      <c r="E61" s="3"/>
      <c r="F61" s="3"/>
      <c r="G61" s="3"/>
      <c r="H61" s="3"/>
      <c r="I61" s="3"/>
    </row>
    <row r="62" spans="1:9">
      <c r="A62" s="3"/>
      <c r="B62" s="3"/>
      <c r="C62" s="3"/>
      <c r="D62" s="3"/>
      <c r="E62" s="3"/>
      <c r="F62" s="3"/>
      <c r="G62" s="3"/>
      <c r="H62" s="3"/>
      <c r="I62" s="3"/>
    </row>
    <row r="63" spans="1:9">
      <c r="A63" s="3"/>
      <c r="B63" s="3"/>
      <c r="C63" s="3"/>
      <c r="D63" s="3"/>
      <c r="E63" s="3"/>
      <c r="F63" s="3"/>
      <c r="G63" s="3"/>
      <c r="H63" s="3"/>
      <c r="I63" s="3"/>
    </row>
    <row r="64" spans="1:9">
      <c r="A64" s="3"/>
      <c r="B64" s="3"/>
      <c r="C64" s="3"/>
      <c r="D64" s="3"/>
      <c r="E64" s="3"/>
      <c r="F64" s="3"/>
      <c r="G64" s="3"/>
      <c r="H64" s="3"/>
      <c r="I64" s="3"/>
    </row>
    <row r="65" spans="1:9">
      <c r="A65" s="3"/>
      <c r="B65" s="3"/>
      <c r="C65" s="3"/>
      <c r="D65" s="3"/>
      <c r="E65" s="3"/>
      <c r="F65" s="3"/>
      <c r="G65" s="3"/>
      <c r="H65" s="3"/>
      <c r="I65" s="3"/>
    </row>
    <row r="66" spans="1:9">
      <c r="A66" s="3"/>
      <c r="B66" s="3"/>
      <c r="C66" s="3"/>
      <c r="D66" s="3"/>
      <c r="E66" s="3"/>
      <c r="F66" s="3"/>
      <c r="G66" s="3"/>
      <c r="H66" s="3"/>
      <c r="I66" s="3"/>
    </row>
    <row r="67" spans="1:9">
      <c r="A67" s="3"/>
      <c r="B67" s="3"/>
      <c r="C67" s="3"/>
      <c r="D67" s="3"/>
      <c r="E67" s="3"/>
      <c r="F67" s="3"/>
      <c r="G67" s="3"/>
      <c r="H67" s="3"/>
      <c r="I67" s="3"/>
    </row>
    <row r="68" spans="1:9">
      <c r="A68" s="3"/>
      <c r="B68" s="3"/>
      <c r="C68" s="3"/>
      <c r="D68" s="3"/>
      <c r="E68" s="3"/>
      <c r="F68" s="3"/>
      <c r="G68" s="3"/>
      <c r="H68" s="3"/>
      <c r="I68" s="3"/>
    </row>
    <row r="69" spans="1:9">
      <c r="A69" s="3"/>
      <c r="B69" s="3"/>
      <c r="C69" s="3"/>
      <c r="D69" s="3"/>
      <c r="E69" s="3"/>
      <c r="F69" s="3"/>
      <c r="G69" s="3"/>
      <c r="H69" s="3"/>
      <c r="I69" s="3"/>
    </row>
    <row r="70" spans="1:9">
      <c r="A70" s="3"/>
      <c r="B70" s="3"/>
      <c r="C70" s="3"/>
      <c r="D70" s="3"/>
      <c r="E70" s="3"/>
      <c r="F70" s="3"/>
      <c r="G70" s="3"/>
      <c r="H70" s="3"/>
      <c r="I70" s="3"/>
    </row>
    <row r="71" spans="1:9">
      <c r="A71" s="3"/>
      <c r="B71" s="3"/>
      <c r="C71" s="3"/>
      <c r="D71" s="3"/>
      <c r="E71" s="3"/>
      <c r="F71" s="3"/>
      <c r="G71" s="3"/>
      <c r="H71" s="3"/>
      <c r="I71" s="3"/>
    </row>
    <row r="72" spans="1:9">
      <c r="A72" s="3"/>
      <c r="B72" s="3"/>
      <c r="C72" s="3"/>
      <c r="D72" s="3"/>
      <c r="E72" s="3"/>
      <c r="F72" s="3"/>
      <c r="G72" s="3"/>
      <c r="H72" s="3"/>
      <c r="I72" s="3"/>
    </row>
    <row r="73" spans="1:9">
      <c r="A73" s="3"/>
      <c r="B73" s="3"/>
      <c r="C73" s="3"/>
      <c r="D73" s="3"/>
      <c r="E73" s="3"/>
      <c r="F73" s="3"/>
      <c r="G73" s="3"/>
      <c r="H73" s="3"/>
      <c r="I73" s="3"/>
    </row>
    <row r="74" spans="1:9">
      <c r="A74" s="3"/>
      <c r="B74" s="3"/>
      <c r="C74" s="3"/>
      <c r="D74" s="3"/>
      <c r="E74" s="3"/>
      <c r="F74" s="3"/>
      <c r="G74" s="3"/>
      <c r="H74" s="3"/>
      <c r="I74" s="3"/>
    </row>
    <row r="75" spans="1:9">
      <c r="A75" s="3"/>
      <c r="B75" s="3"/>
      <c r="C75" s="3"/>
      <c r="D75" s="3"/>
      <c r="E75" s="3"/>
      <c r="F75" s="3"/>
      <c r="G75" s="3"/>
      <c r="H75" s="3"/>
      <c r="I75" s="3"/>
    </row>
    <row r="76" spans="1:9">
      <c r="A76" s="3"/>
      <c r="B76" s="3"/>
      <c r="C76" s="3"/>
      <c r="D76" s="3"/>
      <c r="E76" s="3"/>
      <c r="F76" s="3"/>
      <c r="G76" s="3"/>
      <c r="H76" s="3"/>
      <c r="I76" s="3"/>
    </row>
    <row r="77" spans="1:9">
      <c r="A77" s="3"/>
      <c r="B77" s="3"/>
      <c r="C77" s="3"/>
      <c r="D77" s="3"/>
      <c r="E77" s="3"/>
      <c r="F77" s="3"/>
      <c r="G77" s="3"/>
      <c r="H77" s="3"/>
      <c r="I77" s="3"/>
    </row>
    <row r="78" spans="1:9">
      <c r="A78" s="3"/>
      <c r="B78" s="3"/>
      <c r="C78" s="3"/>
      <c r="D78" s="3"/>
      <c r="E78" s="3"/>
      <c r="F78" s="3"/>
      <c r="G78" s="3"/>
      <c r="H78" s="3"/>
      <c r="I78" s="3"/>
    </row>
    <row r="79" spans="1:9">
      <c r="A79" s="3"/>
      <c r="B79" s="3"/>
      <c r="C79" s="3"/>
      <c r="D79" s="3"/>
      <c r="E79" s="3"/>
      <c r="F79" s="3"/>
      <c r="G79" s="3"/>
      <c r="H79" s="3"/>
      <c r="I79" s="3"/>
    </row>
    <row r="80" spans="1:9">
      <c r="A80" s="3"/>
      <c r="B80" s="3"/>
      <c r="C80" s="3"/>
      <c r="D80" s="3"/>
      <c r="E80" s="3"/>
      <c r="F80" s="3"/>
      <c r="G80" s="3"/>
      <c r="H80" s="3"/>
      <c r="I80" s="3"/>
    </row>
    <row r="81" spans="1:9">
      <c r="A81" s="3"/>
      <c r="B81" s="3"/>
      <c r="C81" s="3"/>
      <c r="D81" s="3"/>
      <c r="E81" s="3"/>
      <c r="F81" s="3"/>
      <c r="G81" s="3"/>
      <c r="H81" s="3"/>
      <c r="I81" s="3"/>
    </row>
    <row r="82" spans="1:9">
      <c r="A82" s="3"/>
      <c r="B82" s="3"/>
      <c r="C82" s="3"/>
      <c r="D82" s="3"/>
      <c r="E82" s="3"/>
      <c r="F82" s="3"/>
      <c r="G82" s="3"/>
      <c r="H82" s="3"/>
      <c r="I82" s="3"/>
    </row>
    <row r="83" spans="1:9">
      <c r="A83" s="3"/>
      <c r="B83" s="3"/>
      <c r="C83" s="3"/>
      <c r="D83" s="3"/>
      <c r="E83" s="3"/>
      <c r="F83" s="3"/>
      <c r="G83" s="3"/>
      <c r="H83" s="3"/>
      <c r="I83" s="3"/>
    </row>
    <row r="84" spans="1:9">
      <c r="A84" s="3"/>
      <c r="B84" s="3"/>
      <c r="C84" s="3"/>
      <c r="D84" s="3"/>
      <c r="E84" s="3"/>
      <c r="F84" s="3"/>
      <c r="G84" s="3"/>
      <c r="H84" s="3"/>
      <c r="I84" s="3"/>
    </row>
    <row r="85" spans="1:9">
      <c r="A85" s="3"/>
      <c r="B85" s="3"/>
      <c r="C85" s="3"/>
      <c r="D85" s="3"/>
      <c r="E85" s="3"/>
      <c r="F85" s="3"/>
      <c r="G85" s="3"/>
      <c r="H85" s="3"/>
      <c r="I85" s="3"/>
    </row>
    <row r="86" spans="1:9">
      <c r="A86" s="3"/>
      <c r="B86" s="3"/>
      <c r="C86" s="3"/>
      <c r="D86" s="3"/>
      <c r="E86" s="3"/>
      <c r="F86" s="3"/>
      <c r="G86" s="3"/>
      <c r="H86" s="3"/>
      <c r="I86" s="3"/>
    </row>
    <row r="87" spans="1:9">
      <c r="A87" s="3"/>
      <c r="B87" s="3"/>
      <c r="C87" s="3"/>
      <c r="D87" s="3"/>
      <c r="E87" s="3"/>
      <c r="F87" s="3"/>
      <c r="G87" s="3"/>
      <c r="H87" s="3"/>
      <c r="I87" s="3"/>
    </row>
    <row r="88" spans="1:9">
      <c r="A88" s="3"/>
      <c r="B88" s="3"/>
      <c r="C88" s="3"/>
      <c r="D88" s="3"/>
      <c r="E88" s="3"/>
      <c r="F88" s="3"/>
      <c r="G88" s="3"/>
      <c r="H88" s="3"/>
      <c r="I88" s="3"/>
    </row>
    <row r="89" spans="1:9">
      <c r="A89" s="3"/>
      <c r="B89" s="3"/>
      <c r="C89" s="3"/>
      <c r="D89" s="3"/>
      <c r="E89" s="3"/>
      <c r="F89" s="3"/>
      <c r="G89" s="3"/>
      <c r="H89" s="3"/>
      <c r="I89" s="3"/>
    </row>
    <row r="90" spans="1:9">
      <c r="A90" s="3"/>
      <c r="B90" s="3"/>
      <c r="C90" s="3"/>
      <c r="D90" s="3"/>
      <c r="E90" s="3"/>
      <c r="F90" s="3"/>
      <c r="G90" s="3"/>
      <c r="H90" s="3"/>
      <c r="I90" s="3"/>
    </row>
    <row r="91" spans="1:9">
      <c r="A91" s="3"/>
      <c r="B91" s="3"/>
      <c r="C91" s="3"/>
      <c r="D91" s="3"/>
      <c r="E91" s="3"/>
      <c r="F91" s="3"/>
      <c r="G91" s="3"/>
      <c r="H91" s="3"/>
      <c r="I91" s="3"/>
    </row>
    <row r="92" spans="1:9">
      <c r="A92" s="3"/>
      <c r="B92" s="3"/>
      <c r="C92" s="3"/>
      <c r="D92" s="3"/>
      <c r="E92" s="3"/>
      <c r="F92" s="3"/>
      <c r="G92" s="3"/>
      <c r="H92" s="3"/>
      <c r="I92" s="3"/>
    </row>
    <row r="93" spans="1:9">
      <c r="A93" s="3"/>
      <c r="B93" s="3"/>
      <c r="C93" s="3"/>
      <c r="D93" s="3"/>
      <c r="E93" s="3"/>
      <c r="F93" s="3"/>
      <c r="G93" s="3"/>
      <c r="H93" s="3"/>
      <c r="I93" s="3"/>
    </row>
    <row r="94" spans="1:9">
      <c r="A94" s="3"/>
      <c r="B94" s="3"/>
      <c r="C94" s="3"/>
      <c r="D94" s="3"/>
      <c r="E94" s="3"/>
      <c r="F94" s="3"/>
      <c r="G94" s="3"/>
      <c r="H94" s="3"/>
      <c r="I94" s="3"/>
    </row>
    <row r="95" spans="1:9">
      <c r="A95" s="3"/>
      <c r="B95" s="3"/>
      <c r="C95" s="3"/>
      <c r="D95" s="3"/>
      <c r="E95" s="3"/>
      <c r="F95" s="3"/>
      <c r="G95" s="3"/>
      <c r="H95" s="3"/>
      <c r="I95" s="3"/>
    </row>
    <row r="96" spans="1:9">
      <c r="A96" s="3"/>
      <c r="B96" s="3"/>
      <c r="C96" s="3"/>
      <c r="D96" s="3"/>
      <c r="E96" s="3"/>
      <c r="F96" s="3"/>
      <c r="G96" s="3"/>
      <c r="H96" s="3"/>
      <c r="I96" s="3"/>
    </row>
    <row r="97" spans="1:9">
      <c r="A97" s="3"/>
      <c r="B97" s="3"/>
      <c r="C97" s="3"/>
      <c r="D97" s="3"/>
      <c r="E97" s="3"/>
      <c r="F97" s="3"/>
      <c r="G97" s="3"/>
      <c r="H97" s="3"/>
      <c r="I97" s="3"/>
    </row>
    <row r="98" spans="1:9">
      <c r="A98" s="3"/>
      <c r="B98" s="3"/>
      <c r="C98" s="3"/>
      <c r="D98" s="3"/>
      <c r="E98" s="3"/>
      <c r="F98" s="3"/>
      <c r="G98" s="3"/>
      <c r="H98" s="3"/>
      <c r="I98" s="3"/>
    </row>
    <row r="99" spans="1:9">
      <c r="A99" s="3"/>
      <c r="B99" s="3"/>
      <c r="C99" s="3"/>
      <c r="D99" s="3"/>
      <c r="E99" s="3"/>
      <c r="F99" s="3"/>
      <c r="G99" s="3"/>
      <c r="H99" s="3"/>
      <c r="I99" s="3"/>
    </row>
    <row r="100" spans="1:9">
      <c r="A100" s="3"/>
      <c r="B100" s="3"/>
      <c r="C100" s="3"/>
      <c r="D100" s="3"/>
      <c r="E100" s="3"/>
      <c r="F100" s="3"/>
      <c r="G100" s="3"/>
      <c r="H100" s="3"/>
      <c r="I100" s="3"/>
    </row>
    <row r="101" spans="1:9">
      <c r="A101" s="3"/>
      <c r="B101" s="3"/>
      <c r="C101" s="3"/>
      <c r="D101" s="3"/>
      <c r="E101" s="3"/>
      <c r="F101" s="3"/>
      <c r="G101" s="3"/>
      <c r="H101" s="3"/>
      <c r="I101" s="3"/>
    </row>
    <row r="102" spans="1:9">
      <c r="A102" s="3"/>
      <c r="B102" s="3"/>
      <c r="C102" s="3"/>
      <c r="D102" s="3"/>
      <c r="E102" s="3"/>
      <c r="F102" s="3"/>
      <c r="G102" s="3"/>
      <c r="H102" s="3"/>
      <c r="I102" s="3"/>
    </row>
    <row r="103" spans="1:9">
      <c r="A103" s="3"/>
      <c r="B103" s="3"/>
      <c r="C103" s="3"/>
      <c r="D103" s="3"/>
      <c r="E103" s="3"/>
      <c r="F103" s="3"/>
      <c r="G103" s="3"/>
      <c r="H103" s="3"/>
      <c r="I103" s="3"/>
    </row>
    <row r="104" spans="1:9">
      <c r="A104" s="3"/>
      <c r="B104" s="3"/>
      <c r="C104" s="3"/>
      <c r="D104" s="3"/>
      <c r="E104" s="3"/>
      <c r="F104" s="3"/>
      <c r="G104" s="3"/>
      <c r="H104" s="3"/>
      <c r="I104" s="3"/>
    </row>
    <row r="105" spans="1:9">
      <c r="A105" s="3"/>
      <c r="B105" s="3"/>
      <c r="C105" s="3"/>
      <c r="D105" s="3"/>
      <c r="E105" s="3"/>
      <c r="F105" s="3"/>
      <c r="G105" s="3"/>
      <c r="H105" s="3"/>
      <c r="I105" s="3"/>
    </row>
    <row r="106" spans="1:9">
      <c r="A106" s="3"/>
      <c r="B106" s="3"/>
      <c r="C106" s="3"/>
      <c r="D106" s="3"/>
      <c r="E106" s="3"/>
      <c r="F106" s="3"/>
      <c r="G106" s="3"/>
      <c r="H106" s="3"/>
      <c r="I106" s="3"/>
    </row>
    <row r="107" spans="1:9">
      <c r="A107" s="3"/>
      <c r="B107" s="3"/>
      <c r="C107" s="3"/>
      <c r="D107" s="3"/>
      <c r="E107" s="3"/>
      <c r="F107" s="3"/>
      <c r="G107" s="3"/>
      <c r="H107" s="3"/>
      <c r="I107" s="3"/>
    </row>
    <row r="108" spans="1:9">
      <c r="A108" s="3"/>
      <c r="B108" s="3"/>
      <c r="C108" s="3"/>
      <c r="D108" s="3"/>
      <c r="E108" s="3"/>
      <c r="F108" s="3"/>
      <c r="G108" s="3"/>
      <c r="H108" s="3"/>
      <c r="I108" s="3"/>
    </row>
    <row r="109" spans="1:9">
      <c r="A109" s="3"/>
      <c r="B109" s="3"/>
      <c r="C109" s="3"/>
      <c r="D109" s="3"/>
      <c r="E109" s="3"/>
      <c r="F109" s="3"/>
      <c r="G109" s="3"/>
      <c r="H109" s="3"/>
      <c r="I109" s="3"/>
    </row>
    <row r="110" spans="1:9">
      <c r="A110" s="3"/>
      <c r="B110" s="3"/>
      <c r="C110" s="3"/>
      <c r="D110" s="3"/>
      <c r="E110" s="3"/>
      <c r="F110" s="3"/>
      <c r="G110" s="3"/>
      <c r="H110" s="3"/>
      <c r="I110" s="3"/>
    </row>
    <row r="111" spans="1:9">
      <c r="A111" s="3"/>
      <c r="B111" s="3"/>
      <c r="C111" s="3"/>
      <c r="D111" s="3"/>
      <c r="E111" s="3"/>
      <c r="F111" s="3"/>
      <c r="G111" s="3"/>
      <c r="H111" s="3"/>
      <c r="I111" s="3"/>
    </row>
    <row r="112" spans="1:9">
      <c r="A112" s="3"/>
      <c r="B112" s="3"/>
      <c r="C112" s="3"/>
      <c r="D112" s="3"/>
      <c r="E112" s="3"/>
      <c r="F112" s="3"/>
      <c r="G112" s="3"/>
      <c r="H112" s="3"/>
      <c r="I112" s="3"/>
    </row>
    <row r="113" spans="1:9">
      <c r="A113" s="3"/>
      <c r="B113" s="3"/>
      <c r="C113" s="3"/>
      <c r="D113" s="3"/>
      <c r="E113" s="3"/>
      <c r="F113" s="3"/>
      <c r="G113" s="3"/>
      <c r="H113" s="3"/>
      <c r="I113" s="3"/>
    </row>
    <row r="114" spans="1:9">
      <c r="A114" s="3"/>
      <c r="B114" s="3"/>
      <c r="C114" s="3"/>
      <c r="D114" s="3"/>
      <c r="E114" s="3"/>
      <c r="F114" s="3"/>
      <c r="G114" s="3"/>
      <c r="H114" s="3"/>
      <c r="I114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30208333333333331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A1:E17"/>
  <sheetViews>
    <sheetView showGridLines="0" workbookViewId="0">
      <selection activeCell="B9" sqref="B9"/>
    </sheetView>
  </sheetViews>
  <sheetFormatPr defaultRowHeight="15"/>
  <cols>
    <col min="1" max="1" width="9" style="1"/>
    <col min="2" max="2" width="63.5703125" customWidth="1"/>
    <col min="3" max="3" width="22.5703125" customWidth="1"/>
    <col min="4" max="5" width="17.5703125" customWidth="1"/>
  </cols>
  <sheetData>
    <row r="1" spans="2:5" s="1" customFormat="1"/>
    <row r="2" spans="2:5" ht="30" customHeight="1">
      <c r="B2" s="48" t="s">
        <v>59</v>
      </c>
      <c r="D2" s="1"/>
    </row>
    <row r="3" spans="2:5" ht="24.95" customHeight="1">
      <c r="B3" s="47" t="s">
        <v>60</v>
      </c>
      <c r="C3" s="47" t="s">
        <v>61</v>
      </c>
      <c r="D3" s="47" t="s">
        <v>66</v>
      </c>
      <c r="E3" s="47" t="s">
        <v>79</v>
      </c>
    </row>
    <row r="4" spans="2:5" ht="24.95" customHeight="1">
      <c r="B4" s="61" t="s">
        <v>64</v>
      </c>
      <c r="C4" s="62" t="s">
        <v>63</v>
      </c>
      <c r="D4" s="63" t="s">
        <v>67</v>
      </c>
      <c r="E4" s="62" t="s">
        <v>80</v>
      </c>
    </row>
    <row r="5" spans="2:5" ht="24.95" customHeight="1">
      <c r="B5" s="27" t="s">
        <v>65</v>
      </c>
      <c r="C5" s="55" t="s">
        <v>62</v>
      </c>
      <c r="D5" s="55" t="s">
        <v>68</v>
      </c>
      <c r="E5" s="55" t="s">
        <v>80</v>
      </c>
    </row>
    <row r="6" spans="2:5" ht="24.95" customHeight="1">
      <c r="B6" s="27" t="s">
        <v>69</v>
      </c>
      <c r="C6" s="55" t="s">
        <v>63</v>
      </c>
      <c r="D6" s="55" t="s">
        <v>70</v>
      </c>
      <c r="E6" s="55" t="s">
        <v>80</v>
      </c>
    </row>
    <row r="7" spans="2:5" ht="24.95" customHeight="1">
      <c r="B7" s="64" t="s">
        <v>71</v>
      </c>
      <c r="C7" s="55" t="s">
        <v>63</v>
      </c>
      <c r="D7" s="65" t="s">
        <v>72</v>
      </c>
      <c r="E7" s="55" t="s">
        <v>80</v>
      </c>
    </row>
    <row r="8" spans="2:5" ht="24.95" customHeight="1">
      <c r="B8" s="64" t="s">
        <v>73</v>
      </c>
      <c r="C8" s="55" t="s">
        <v>63</v>
      </c>
      <c r="D8" s="65" t="s">
        <v>74</v>
      </c>
      <c r="E8" s="55" t="s">
        <v>80</v>
      </c>
    </row>
    <row r="9" spans="2:5" ht="24.95" customHeight="1">
      <c r="B9" s="64" t="s">
        <v>75</v>
      </c>
      <c r="C9" s="55" t="s">
        <v>63</v>
      </c>
      <c r="D9" s="65" t="s">
        <v>72</v>
      </c>
      <c r="E9" s="55" t="s">
        <v>80</v>
      </c>
    </row>
    <row r="10" spans="2:5" ht="24.95" customHeight="1">
      <c r="B10" s="66" t="s">
        <v>76</v>
      </c>
      <c r="C10" s="55" t="s">
        <v>63</v>
      </c>
      <c r="D10" s="65" t="s">
        <v>74</v>
      </c>
      <c r="E10" s="55" t="s">
        <v>80</v>
      </c>
    </row>
    <row r="11" spans="2:5" ht="24.95" customHeight="1">
      <c r="B11" s="66" t="s">
        <v>77</v>
      </c>
      <c r="C11" s="55" t="s">
        <v>63</v>
      </c>
      <c r="D11" s="65" t="s">
        <v>72</v>
      </c>
      <c r="E11" s="55" t="s">
        <v>80</v>
      </c>
    </row>
    <row r="12" spans="2:5" ht="24.95" customHeight="1">
      <c r="B12" s="66" t="s">
        <v>78</v>
      </c>
      <c r="C12" s="55" t="s">
        <v>63</v>
      </c>
      <c r="D12" s="65" t="s">
        <v>74</v>
      </c>
      <c r="E12" s="55" t="s">
        <v>80</v>
      </c>
    </row>
    <row r="13" spans="2:5" s="1" customFormat="1" ht="24.95" customHeight="1">
      <c r="B13" s="66" t="s">
        <v>84</v>
      </c>
      <c r="C13" s="55" t="s">
        <v>89</v>
      </c>
      <c r="D13" s="67" t="s">
        <v>87</v>
      </c>
      <c r="E13" s="55" t="s">
        <v>88</v>
      </c>
    </row>
    <row r="14" spans="2:5" s="1" customFormat="1" ht="24.95" customHeight="1">
      <c r="B14" s="66" t="s">
        <v>85</v>
      </c>
      <c r="C14" s="55" t="s">
        <v>89</v>
      </c>
      <c r="D14" s="67" t="s">
        <v>87</v>
      </c>
      <c r="E14" s="55" t="s">
        <v>88</v>
      </c>
    </row>
    <row r="15" spans="2:5" s="1" customFormat="1" ht="24.95" customHeight="1">
      <c r="B15" s="66" t="s">
        <v>86</v>
      </c>
      <c r="C15" s="55" t="s">
        <v>89</v>
      </c>
      <c r="D15" s="67" t="s">
        <v>87</v>
      </c>
      <c r="E15" s="55" t="s">
        <v>88</v>
      </c>
    </row>
    <row r="16" spans="2:5" ht="24.95" customHeight="1">
      <c r="B16" s="64" t="s">
        <v>83</v>
      </c>
      <c r="C16" s="55" t="s">
        <v>82</v>
      </c>
      <c r="D16" s="65" t="s">
        <v>81</v>
      </c>
      <c r="E16" s="55" t="s">
        <v>80</v>
      </c>
    </row>
    <row r="17" spans="3:3">
      <c r="C17" s="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2016-07-26T06:30:02Z</dcterms:modified>
</cp:coreProperties>
</file>